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tbseducation.sharepoint.com/sites/TBS-2425-ACHATS-MARCHESPUBLICS-MarchEquipementsaudiovisuels/Shared Documents/1-DCE/"/>
    </mc:Choice>
  </mc:AlternateContent>
  <xr:revisionPtr revIDLastSave="359" documentId="11_38571E0E69936561229B1A258EDDBA215A9334B1" xr6:coauthVersionLast="47" xr6:coauthVersionMax="47" xr10:uidLastSave="{8A92B6B1-668C-4204-BBB1-19AB4A1A5DEA}"/>
  <bookViews>
    <workbookView xWindow="-120" yWindow="-120" windowWidth="29040" windowHeight="15720" activeTab="1" xr2:uid="{00000000-000D-0000-FFFF-FFFF00000000}"/>
  </bookViews>
  <sheets>
    <sheet name="Bordereau de prix" sheetId="4" r:id="rId1"/>
    <sheet name="DQE" sheetId="1" r:id="rId2"/>
    <sheet name="Remise catalogue" sheetId="3" r:id="rId3"/>
  </sheets>
  <externalReferences>
    <externalReference r:id="rId4"/>
  </externalReferences>
  <definedNames>
    <definedName name="_tva1">[1]Param.!$E$13</definedName>
    <definedName name="_tva2">[1]Param.!$E$14</definedName>
    <definedName name="Code">[1]Param.!$E$4</definedName>
    <definedName name="_xlnm.Print_Titles" localSheetId="0">'Bordereau de prix'!$1:$2</definedName>
    <definedName name="_xlnm.Print_Titles" localSheetId="1">DQE!$1:$2</definedName>
    <definedName name="_xlnm.Print_Titles" localSheetId="2">'Remise catalogue'!$1:$3</definedName>
    <definedName name="Rest">[1]Param.!$E$3</definedName>
    <definedName name="Z_750338C7_DCFF_47C8_B3C1_729B604377D3_.wvu.PrintArea" localSheetId="0" hidden="1">'Bordereau de prix'!$A$1:$G$10</definedName>
    <definedName name="Z_750338C7_DCFF_47C8_B3C1_729B604377D3_.wvu.PrintArea" localSheetId="1" hidden="1">DQE!$A$1:$H$10</definedName>
    <definedName name="Z_750338C7_DCFF_47C8_B3C1_729B604377D3_.wvu.PrintArea" localSheetId="2" hidden="1">'Remise catalogue'!$A$1:$F$4</definedName>
    <definedName name="_xlnm.Print_Area" localSheetId="0">'Bordereau de prix'!$A$1:$G$44</definedName>
    <definedName name="_xlnm.Print_Area" localSheetId="1">DQE!$A$1:$H$24</definedName>
    <definedName name="_xlnm.Print_Area" localSheetId="2">'Remise catalogue'!$A$1:$F$32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E28" i="1"/>
  <c r="G28" i="1" s="1"/>
  <c r="H28" i="1" s="1"/>
  <c r="E26" i="1"/>
  <c r="E27" i="1"/>
  <c r="G27" i="1" s="1"/>
  <c r="H27" i="1" s="1"/>
  <c r="G26" i="1"/>
  <c r="F27" i="1"/>
  <c r="F26" i="1"/>
  <c r="E25" i="1"/>
  <c r="E24" i="1"/>
  <c r="E21" i="1"/>
  <c r="G21" i="1" s="1"/>
  <c r="E18" i="1"/>
  <c r="G18" i="1" s="1"/>
  <c r="E15" i="1"/>
  <c r="F23" i="1"/>
  <c r="F22" i="1"/>
  <c r="F20" i="1"/>
  <c r="F19" i="1"/>
  <c r="F17" i="1"/>
  <c r="F16" i="1"/>
  <c r="E16" i="1"/>
  <c r="G16" i="1" s="1"/>
  <c r="E17" i="1"/>
  <c r="G17" i="1" s="1"/>
  <c r="E20" i="1"/>
  <c r="G20" i="1" s="1"/>
  <c r="E19" i="1"/>
  <c r="G19" i="1" s="1"/>
  <c r="D20" i="1"/>
  <c r="D19" i="1"/>
  <c r="D17" i="1"/>
  <c r="D16" i="1"/>
  <c r="F21" i="1"/>
  <c r="F18" i="1"/>
  <c r="F38" i="4"/>
  <c r="F37" i="4"/>
  <c r="G33" i="1" l="1"/>
  <c r="H26" i="1"/>
  <c r="H33" i="1" s="1"/>
  <c r="H16" i="1"/>
  <c r="H21" i="1"/>
  <c r="H18" i="1"/>
  <c r="H20" i="1"/>
  <c r="H19" i="1"/>
  <c r="H17" i="1"/>
  <c r="F14" i="1"/>
  <c r="F13" i="1"/>
  <c r="E13" i="1"/>
  <c r="G13" i="1" s="1"/>
  <c r="E14" i="1"/>
  <c r="G14" i="1" s="1"/>
  <c r="D14" i="1"/>
  <c r="D13" i="1"/>
  <c r="E19" i="4"/>
  <c r="E17" i="4"/>
  <c r="E23" i="4"/>
  <c r="E22" i="4"/>
  <c r="F25" i="1"/>
  <c r="F24" i="1"/>
  <c r="G24" i="1"/>
  <c r="E23" i="1"/>
  <c r="G23" i="1" s="1"/>
  <c r="D23" i="1"/>
  <c r="E22" i="1"/>
  <c r="G22" i="1" s="1"/>
  <c r="D22" i="1"/>
  <c r="G15" i="1"/>
  <c r="F15" i="1"/>
  <c r="F43" i="4"/>
  <c r="F42" i="4"/>
  <c r="F32" i="4"/>
  <c r="F31" i="4"/>
  <c r="F27" i="4"/>
  <c r="F26" i="4"/>
  <c r="E14" i="4"/>
  <c r="E13" i="4"/>
  <c r="G25" i="1" l="1"/>
  <c r="H22" i="1"/>
  <c r="H14" i="1"/>
  <c r="H15" i="1"/>
  <c r="H23" i="1"/>
  <c r="H13" i="1"/>
  <c r="H24" i="1"/>
  <c r="A8" i="1"/>
  <c r="A7" i="1"/>
  <c r="A6" i="1"/>
  <c r="A5" i="1"/>
  <c r="H25" i="1" l="1"/>
</calcChain>
</file>

<file path=xl/sharedStrings.xml><?xml version="1.0" encoding="utf-8"?>
<sst xmlns="http://schemas.openxmlformats.org/spreadsheetml/2006/main" count="124" uniqueCount="57">
  <si>
    <t>Accord-Cadre
 "Fourniture d’équipements audio-visuels 
d’innovation pédagogique pour Toulouse Business School "</t>
  </si>
  <si>
    <t>Bordereau des prix unitaires</t>
  </si>
  <si>
    <t>Coordonnées du candidat</t>
  </si>
  <si>
    <t xml:space="preserve">NOM DE LA SOCIETE : </t>
  </si>
  <si>
    <t>ADRESSE :</t>
  </si>
  <si>
    <t xml:space="preserve">Tél. : </t>
  </si>
  <si>
    <t>e.mail :</t>
  </si>
  <si>
    <t xml:space="preserve">
* Les quantités indiquées sont des quantités estimatives utilisées pour comparer les offres . Elles n'ont pas de valeur contractuelle,</t>
  </si>
  <si>
    <t>Détail des prix</t>
  </si>
  <si>
    <t>Désignation</t>
  </si>
  <si>
    <t>Prix unitaire HT</t>
  </si>
  <si>
    <t>Taux de 
TVA</t>
  </si>
  <si>
    <t>Prix en € TTC</t>
  </si>
  <si>
    <t>Coût horaire de main d'œuvre pour une installation standard</t>
  </si>
  <si>
    <t>Coût horaire des prestations annexes :Installation spécifique, paramétrage, configuration, installation pilotage paddy, formation</t>
  </si>
  <si>
    <t>Maintenance du Parc Existant</t>
  </si>
  <si>
    <t>Assistance Technique Audio-visuel</t>
  </si>
  <si>
    <t>1/2 journée</t>
  </si>
  <si>
    <t>1 Journée</t>
  </si>
  <si>
    <t>Référence</t>
  </si>
  <si>
    <t>Ecran de Partage</t>
  </si>
  <si>
    <t>Fourniture du matériel</t>
  </si>
  <si>
    <t>Fourniture des accessoires de pose</t>
  </si>
  <si>
    <t xml:space="preserve">Volume horaire pour une installation standard de ce matériel : </t>
  </si>
  <si>
    <t>heure(s)</t>
  </si>
  <si>
    <t>Ecran Blanc Intéractif</t>
  </si>
  <si>
    <t>Dispositif de diffusion sans fil
(Type 1)</t>
  </si>
  <si>
    <t>Dispositif de diffusion sans fil
(Type 2)</t>
  </si>
  <si>
    <t>Détail quantitatif estimatif</t>
  </si>
  <si>
    <t xml:space="preserve">Il faut mettre le cas d'école en chiffrage </t>
  </si>
  <si>
    <t>Quantité estimative pour les 2 premières années*</t>
  </si>
  <si>
    <t>Total en € HT</t>
  </si>
  <si>
    <t>Total en € TTC</t>
  </si>
  <si>
    <t>Ecran de partage</t>
  </si>
  <si>
    <t>Fourniture des accessoires de pose
(si nécessaires)</t>
  </si>
  <si>
    <t>Installation standard</t>
  </si>
  <si>
    <t>-</t>
  </si>
  <si>
    <t>Prestations annexes</t>
  </si>
  <si>
    <t>Installation spécifique, paramétrage, configuration, installation pilotage paddy, formation</t>
  </si>
  <si>
    <t>* Les quantités indiquées sont des quantités estimatives utilisées pour comparer les offres . Elles n'ont pas de valeur contractuelle.</t>
  </si>
  <si>
    <t>€ HT</t>
  </si>
  <si>
    <t>€ TTC</t>
  </si>
  <si>
    <t>TOTAL GENERAL</t>
  </si>
  <si>
    <t>Bordereau des prix unitaires / Détail quantitatif estimatif</t>
  </si>
  <si>
    <t>Remise catalogue</t>
  </si>
  <si>
    <t>Le candidat insèrera autant de lignes que nécessaire pour indiquer les remises octroyées par constructeur et par typologie de produit</t>
  </si>
  <si>
    <t>Constructeur</t>
  </si>
  <si>
    <t>Type de produit</t>
  </si>
  <si>
    <t>Remise accordée sur le prix public du constructeur</t>
  </si>
  <si>
    <t>Accord-Cadre
 "Fourniture d’équipements audiovisuels d’innovation pédagogique pour TBS Education "</t>
  </si>
  <si>
    <t>Forfait à l'heure
(déplacement inclus)</t>
  </si>
  <si>
    <t>taux de remise sur les pièces détachées</t>
  </si>
  <si>
    <t>Cout global et forfaitaire de maintenance annuelle du parc</t>
  </si>
  <si>
    <t>Maintenance</t>
  </si>
  <si>
    <t>Forfait de maintenance annuelle</t>
  </si>
  <si>
    <t>cout horaire d'intervention</t>
  </si>
  <si>
    <t>coût pièce détachée sur base de 1000€ de réparation 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</si>
</sst>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&quot; h&quot;"/>
  </numFmts>
  <fonts count="16" x14ac:knownFonts="1">
    <font>
      <sz val="10"/>
      <name val="Arial"/>
    </font>
    <font>
      <sz val="10"/>
      <name val="Trebuchet MS"/>
      <family val="2"/>
    </font>
    <font>
      <b/>
      <sz val="14"/>
      <name val="Trebuchet MS"/>
      <family val="2"/>
    </font>
    <font>
      <b/>
      <sz val="10"/>
      <name val="Trebuchet MS"/>
      <family val="2"/>
    </font>
    <font>
      <b/>
      <sz val="14"/>
      <color indexed="9"/>
      <name val="Trebuchet MS"/>
      <family val="2"/>
    </font>
    <font>
      <sz val="12"/>
      <name val="Times New Roman"/>
      <family val="1"/>
    </font>
    <font>
      <sz val="14"/>
      <name val="Trebuchet MS"/>
      <family val="2"/>
    </font>
    <font>
      <b/>
      <sz val="22"/>
      <name val="Trebuchet MS"/>
      <family val="2"/>
    </font>
    <font>
      <b/>
      <i/>
      <sz val="22"/>
      <name val="Trebuchet MS"/>
      <family val="2"/>
    </font>
    <font>
      <b/>
      <i/>
      <sz val="22"/>
      <color rgb="FFFF5050"/>
      <name val="Trebuchet MS"/>
      <family val="2"/>
    </font>
    <font>
      <b/>
      <sz val="16"/>
      <color indexed="9"/>
      <name val="Trebuchet MS"/>
      <family val="2"/>
    </font>
    <font>
      <sz val="10"/>
      <name val="Arial"/>
      <family val="2"/>
    </font>
    <font>
      <sz val="12"/>
      <name val="Trebuchet MS"/>
      <family val="2"/>
    </font>
    <font>
      <u/>
      <sz val="14"/>
      <name val="Trebuchet MS"/>
      <family val="2"/>
    </font>
    <font>
      <b/>
      <sz val="12"/>
      <name val="Trebuchet MS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11" fillId="0" borderId="0"/>
    <xf numFmtId="9" fontId="15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8" fontId="1" fillId="0" borderId="0" xfId="0" applyNumberFormat="1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4" fontId="6" fillId="0" borderId="1" xfId="0" applyNumberFormat="1" applyFont="1" applyBorder="1" applyAlignment="1" applyProtection="1">
      <alignment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4" fillId="3" borderId="4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44" fontId="6" fillId="0" borderId="12" xfId="2" applyNumberFormat="1" applyFont="1" applyBorder="1" applyAlignment="1">
      <alignment horizontal="center" vertical="center" wrapText="1"/>
    </xf>
    <xf numFmtId="164" fontId="6" fillId="0" borderId="12" xfId="2" applyNumberFormat="1" applyFont="1" applyBorder="1" applyAlignment="1">
      <alignment horizontal="center" vertical="center" wrapText="1"/>
    </xf>
    <xf numFmtId="164" fontId="6" fillId="0" borderId="13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44" fontId="6" fillId="0" borderId="1" xfId="2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64" fontId="6" fillId="0" borderId="14" xfId="2" applyNumberFormat="1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44" fontId="6" fillId="0" borderId="16" xfId="2" applyNumberFormat="1" applyFont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/>
    </xf>
    <xf numFmtId="164" fontId="6" fillId="0" borderId="16" xfId="2" applyNumberFormat="1" applyFont="1" applyBorder="1" applyAlignment="1">
      <alignment horizontal="center" vertical="center" wrapText="1"/>
    </xf>
    <xf numFmtId="164" fontId="6" fillId="0" borderId="17" xfId="2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4" fontId="6" fillId="0" borderId="16" xfId="2" applyNumberFormat="1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5" borderId="0" xfId="0" applyFont="1" applyFill="1" applyAlignment="1">
      <alignment vertical="center" wrapText="1"/>
    </xf>
    <xf numFmtId="0" fontId="1" fillId="5" borderId="0" xfId="0" applyFont="1" applyFill="1"/>
    <xf numFmtId="164" fontId="2" fillId="5" borderId="0" xfId="0" applyNumberFormat="1" applyFont="1" applyFill="1" applyAlignment="1">
      <alignment horizontal="center" vertical="center"/>
    </xf>
    <xf numFmtId="0" fontId="3" fillId="0" borderId="0" xfId="0" applyFont="1" applyAlignment="1" applyProtection="1">
      <alignment vertical="center" wrapText="1"/>
      <protection locked="0"/>
    </xf>
    <xf numFmtId="0" fontId="2" fillId="3" borderId="1" xfId="2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13" fillId="4" borderId="1" xfId="2" applyFont="1" applyFill="1" applyBorder="1" applyAlignment="1" applyProtection="1">
      <alignment horizontal="center" vertical="center" wrapText="1"/>
      <protection locked="0"/>
    </xf>
    <xf numFmtId="0" fontId="6" fillId="0" borderId="0" xfId="2" applyFont="1" applyAlignment="1" applyProtection="1">
      <alignment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164" fontId="6" fillId="0" borderId="0" xfId="2" applyNumberFormat="1" applyFont="1" applyAlignment="1" applyProtection="1">
      <alignment horizontal="center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12" fillId="0" borderId="0" xfId="2" applyFont="1" applyAlignment="1" applyProtection="1">
      <alignment horizontal="center" vertical="center" wrapText="1"/>
      <protection locked="0"/>
    </xf>
    <xf numFmtId="44" fontId="6" fillId="0" borderId="1" xfId="0" applyNumberFormat="1" applyFont="1" applyBorder="1" applyAlignment="1">
      <alignment vertical="center"/>
    </xf>
    <xf numFmtId="10" fontId="6" fillId="0" borderId="1" xfId="0" applyNumberFormat="1" applyFont="1" applyBorder="1" applyAlignment="1" applyProtection="1">
      <alignment horizontal="center" vertical="center"/>
      <protection locked="0"/>
    </xf>
    <xf numFmtId="44" fontId="6" fillId="0" borderId="21" xfId="2" applyNumberFormat="1" applyFont="1" applyBorder="1" applyAlignment="1">
      <alignment horizontal="center" vertical="center" wrapText="1"/>
    </xf>
    <xf numFmtId="10" fontId="6" fillId="0" borderId="21" xfId="0" applyNumberFormat="1" applyFont="1" applyBorder="1" applyAlignment="1">
      <alignment horizontal="center" vertical="center"/>
    </xf>
    <xf numFmtId="0" fontId="2" fillId="3" borderId="16" xfId="2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0" applyNumberFormat="1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44" fontId="6" fillId="0" borderId="1" xfId="2" applyNumberFormat="1" applyFont="1" applyBorder="1" applyAlignment="1">
      <alignment horizontal="center" vertical="center"/>
    </xf>
    <xf numFmtId="6" fontId="6" fillId="0" borderId="0" xfId="2" applyNumberFormat="1" applyFont="1" applyAlignment="1">
      <alignment horizontal="center" vertical="center" wrapText="1"/>
    </xf>
    <xf numFmtId="9" fontId="6" fillId="0" borderId="1" xfId="3" applyFont="1" applyBorder="1" applyAlignment="1" applyProtection="1">
      <alignment vertical="center"/>
      <protection locked="0"/>
    </xf>
    <xf numFmtId="0" fontId="6" fillId="0" borderId="1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165" fontId="6" fillId="0" borderId="23" xfId="0" applyNumberFormat="1" applyFont="1" applyBorder="1" applyAlignment="1">
      <alignment horizontal="center" vertical="center" wrapText="1"/>
    </xf>
    <xf numFmtId="44" fontId="6" fillId="0" borderId="23" xfId="0" applyNumberFormat="1" applyFont="1" applyBorder="1" applyAlignment="1">
      <alignment horizontal="center" vertical="center" wrapText="1"/>
    </xf>
    <xf numFmtId="10" fontId="6" fillId="0" borderId="23" xfId="0" applyNumberFormat="1" applyFont="1" applyBorder="1" applyAlignment="1">
      <alignment horizontal="center" vertical="center" wrapText="1"/>
    </xf>
    <xf numFmtId="164" fontId="6" fillId="0" borderId="23" xfId="2" applyNumberFormat="1" applyFont="1" applyBorder="1" applyAlignment="1">
      <alignment horizontal="center" vertical="center" wrapText="1"/>
    </xf>
    <xf numFmtId="164" fontId="6" fillId="0" borderId="24" xfId="2" applyNumberFormat="1" applyFont="1" applyBorder="1" applyAlignment="1">
      <alignment horizontal="center" vertical="center" wrapText="1"/>
    </xf>
    <xf numFmtId="6" fontId="6" fillId="0" borderId="16" xfId="2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4" fontId="6" fillId="0" borderId="16" xfId="0" applyNumberFormat="1" applyFont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2" xfId="2" applyFont="1" applyFill="1" applyBorder="1" applyAlignment="1" applyProtection="1">
      <alignment horizontal="center" vertical="center" wrapText="1"/>
      <protection locked="0"/>
    </xf>
    <xf numFmtId="0" fontId="2" fillId="3" borderId="5" xfId="2" applyFont="1" applyFill="1" applyBorder="1" applyAlignment="1" applyProtection="1">
      <alignment horizontal="center" vertical="center" wrapText="1"/>
      <protection locked="0"/>
    </xf>
    <xf numFmtId="0" fontId="2" fillId="3" borderId="1" xfId="2" applyFont="1" applyFill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22" xfId="2" applyFont="1" applyBorder="1" applyAlignment="1" applyProtection="1">
      <alignment horizontal="center" vertical="center" wrapText="1"/>
      <protection locked="0"/>
    </xf>
    <xf numFmtId="0" fontId="6" fillId="0" borderId="2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6" fillId="0" borderId="25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20" xfId="2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8" xfId="2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3" borderId="9" xfId="2" applyFont="1" applyFill="1" applyBorder="1" applyAlignment="1">
      <alignment horizontal="center" vertical="center" wrapText="1"/>
    </xf>
    <xf numFmtId="0" fontId="2" fillId="3" borderId="7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_FACTURATION SEPT04" xfId="1" xr:uid="{00000000-0005-0000-0000-000002000000}"/>
    <cellStyle name="Pourcentage" xfId="3" builtinId="5"/>
  </cellStyles>
  <dxfs count="0"/>
  <tableStyles count="0" defaultTableStyle="TableStyleMedium9" defaultPivotStyle="PivotStyleLight16"/>
  <colors>
    <mruColors>
      <color rgb="FFFF9B9B"/>
      <color rgb="FFFF5050"/>
      <color rgb="FFFFE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136073</xdr:colOff>
      <xdr:row>0</xdr:row>
      <xdr:rowOff>1</xdr:rowOff>
    </xdr:from>
    <xdr:to>
      <xdr:col>0</xdr:col>
      <xdr:colOff>1143000</xdr:colOff>
      <xdr:row>0</xdr:row>
      <xdr:rowOff>965449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8112372-0EEA-4A68-85A8-9D06429A425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847"/>
        <a:stretch>
          <a:fillRect/>
        </a:stretch>
      </xdr:blipFill>
      <xdr:spPr>
        <a:xfrm>
          <a:off x="136073" y="1"/>
          <a:ext cx="1006927" cy="9654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1211036</xdr:colOff>
      <xdr:row>2</xdr:row>
      <xdr:rowOff>68036</xdr:rowOff>
    </xdr:from>
    <xdr:to>
      <xdr:col>6</xdr:col>
      <xdr:colOff>204108</xdr:colOff>
      <xdr:row>2</xdr:row>
      <xdr:rowOff>517072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D768688C-801B-4B7F-B33D-83D166008C88}"/>
            </a:ext>
          </a:extLst>
        </xdr:cNvPr>
        <xdr:cNvSpPr/>
      </xdr:nvSpPr>
      <xdr:spPr>
        <a:xfrm>
          <a:off x="4218215" y="2109107"/>
          <a:ext cx="9742714" cy="449036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800">
              <a:latin typeface="Trebuchet MS" panose="020B0603020202020204" pitchFamily="34" charset="0"/>
            </a:rPr>
            <a:t>Cett</a:t>
          </a:r>
          <a:r>
            <a:rPr lang="fr-FR" sz="1800" baseline="0">
              <a:latin typeface="Trebuchet MS" panose="020B0603020202020204" pitchFamily="34" charset="0"/>
            </a:rPr>
            <a:t>e page se calcule automatiquement  sur la base des éléments saisis sur l'onglet du BPU</a:t>
          </a:r>
          <a:endParaRPr lang="fr-FR" sz="1800">
            <a:latin typeface="Trebuchet MS" panose="020B0603020202020204" pitchFamily="34" charset="0"/>
          </a:endParaRPr>
        </a:p>
      </xdr:txBody>
    </xdr:sp>
    <xdr:clientData/>
  </xdr:twoCellAnchor>
  <xdr:twoCellAnchor editAs="oneCell">
    <xdr:from>
      <xdr:col>0</xdr:col>
      <xdr:colOff>204107</xdr:colOff>
      <xdr:row>0</xdr:row>
      <xdr:rowOff>176893</xdr:rowOff>
    </xdr:from>
    <xdr:to>
      <xdr:col>0</xdr:col>
      <xdr:colOff>1238250</xdr:colOff>
      <xdr:row>0</xdr:row>
      <xdr:rowOff>1142341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B3366EC2-2FEE-4D5C-BAB6-1C38E13A9F6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788"/>
        <a:stretch>
          <a:fillRect/>
        </a:stretch>
      </xdr:blipFill>
      <xdr:spPr>
        <a:xfrm>
          <a:off x="204107" y="176893"/>
          <a:ext cx="1034143" cy="9654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0</xdr:row>
      <xdr:rowOff>299357</xdr:rowOff>
    </xdr:from>
    <xdr:to>
      <xdr:col>0</xdr:col>
      <xdr:colOff>2830286</xdr:colOff>
      <xdr:row>0</xdr:row>
      <xdr:rowOff>1319892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4795C9-473B-482C-9AE7-E04891B5E3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464" y="299357"/>
          <a:ext cx="2707822" cy="10205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ine\Mes%20documents\DOC%20POUR%20EXPLOIT\Matrice%20NE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."/>
      <sheetName val="Perso"/>
      <sheetName val="Fourn."/>
      <sheetName val="P1"/>
      <sheetName val="P4"/>
      <sheetName val="ESTIM15°"/>
      <sheetName val="Infos-Mois"/>
      <sheetName val="P1_H"/>
      <sheetName val="P2"/>
      <sheetName val="MS"/>
      <sheetName val="P3"/>
      <sheetName val="R1"/>
      <sheetName val="R2"/>
      <sheetName val="R2 Comptant"/>
      <sheetName val="R4"/>
      <sheetName val="1ère Décade"/>
      <sheetName val="2ème Décade"/>
      <sheetName val="3ème Décade"/>
      <sheetName val="Recap Achats"/>
      <sheetName val="Avoirs"/>
      <sheetName val="RECAP."/>
      <sheetName val="INVENTAIRE"/>
      <sheetName val="CREDIT AUTORISE"/>
      <sheetName val="CONSOMMATION MP"/>
      <sheetName val="RBE"/>
      <sheetName val="Prestation Annex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Personnalisé TBS">
      <a:dk1>
        <a:sysClr val="windowText" lastClr="000000"/>
      </a:dk1>
      <a:lt1>
        <a:sysClr val="window" lastClr="FFFFFF"/>
      </a:lt1>
      <a:dk2>
        <a:srgbClr val="7F7F7F"/>
      </a:dk2>
      <a:lt2>
        <a:srgbClr val="E8E8E8"/>
      </a:lt2>
      <a:accent1>
        <a:srgbClr val="FF5C62"/>
      </a:accent1>
      <a:accent2>
        <a:srgbClr val="00CCFF"/>
      </a:accent2>
      <a:accent3>
        <a:srgbClr val="00E2B2"/>
      </a:accent3>
      <a:accent4>
        <a:srgbClr val="D9EA00"/>
      </a:accent4>
      <a:accent5>
        <a:srgbClr val="C33C41"/>
      </a:accent5>
      <a:accent6>
        <a:srgbClr val="FFA401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opLeftCell="A32" zoomScale="70" zoomScaleNormal="70" zoomScaleSheetLayoutView="40" workbookViewId="0">
      <selection activeCell="G17" sqref="G17"/>
    </sheetView>
  </sheetViews>
  <sheetFormatPr baseColWidth="10" defaultColWidth="11.42578125" defaultRowHeight="15" x14ac:dyDescent="0.3"/>
  <cols>
    <col min="1" max="1" width="45" style="8" customWidth="1"/>
    <col min="2" max="2" width="38.28515625" style="8" customWidth="1"/>
    <col min="3" max="3" width="31.140625" style="8" customWidth="1"/>
    <col min="4" max="4" width="19.140625" style="8" customWidth="1"/>
    <col min="5" max="7" width="31.140625" style="8" customWidth="1"/>
    <col min="8" max="16384" width="11.42578125" style="8"/>
  </cols>
  <sheetData>
    <row r="1" spans="1:7" ht="141.75" customHeight="1" x14ac:dyDescent="0.3">
      <c r="A1" s="77" t="s">
        <v>49</v>
      </c>
      <c r="B1" s="77"/>
      <c r="C1" s="77"/>
      <c r="D1" s="77"/>
      <c r="E1" s="77"/>
      <c r="F1" s="77"/>
      <c r="G1" s="77"/>
    </row>
    <row r="2" spans="1:7" ht="36.75" customHeight="1" x14ac:dyDescent="0.3">
      <c r="A2" s="78" t="s">
        <v>1</v>
      </c>
      <c r="B2" s="78"/>
      <c r="C2" s="79"/>
      <c r="D2" s="79"/>
      <c r="E2" s="79"/>
      <c r="F2" s="79"/>
      <c r="G2" s="79"/>
    </row>
    <row r="3" spans="1:7" ht="23.25" customHeight="1" x14ac:dyDescent="0.3">
      <c r="C3" s="80"/>
      <c r="D3" s="80"/>
      <c r="E3" s="9"/>
      <c r="F3" s="9"/>
      <c r="G3" s="41"/>
    </row>
    <row r="4" spans="1:7" ht="23.25" customHeight="1" x14ac:dyDescent="0.3">
      <c r="A4" s="81" t="s">
        <v>2</v>
      </c>
      <c r="B4" s="81"/>
      <c r="C4" s="81"/>
      <c r="D4" s="81"/>
      <c r="E4" s="81"/>
      <c r="F4" s="81"/>
      <c r="G4" s="81"/>
    </row>
    <row r="5" spans="1:7" ht="29.45" customHeight="1" x14ac:dyDescent="0.3">
      <c r="A5" s="82" t="s">
        <v>3</v>
      </c>
      <c r="B5" s="82"/>
      <c r="C5" s="82"/>
      <c r="D5" s="82"/>
      <c r="E5" s="82"/>
      <c r="F5" s="82"/>
      <c r="G5" s="82"/>
    </row>
    <row r="6" spans="1:7" ht="29.45" customHeight="1" x14ac:dyDescent="0.3">
      <c r="A6" s="82" t="s">
        <v>4</v>
      </c>
      <c r="B6" s="82"/>
      <c r="C6" s="82"/>
      <c r="D6" s="82"/>
      <c r="E6" s="82"/>
      <c r="F6" s="82"/>
      <c r="G6" s="82"/>
    </row>
    <row r="7" spans="1:7" ht="29.45" customHeight="1" x14ac:dyDescent="0.3">
      <c r="A7" s="82" t="s">
        <v>5</v>
      </c>
      <c r="B7" s="82"/>
      <c r="C7" s="82"/>
      <c r="D7" s="82"/>
      <c r="E7" s="82"/>
      <c r="F7" s="82"/>
      <c r="G7" s="82"/>
    </row>
    <row r="8" spans="1:7" ht="29.45" customHeight="1" x14ac:dyDescent="0.3">
      <c r="A8" s="82" t="s">
        <v>6</v>
      </c>
      <c r="B8" s="82"/>
      <c r="C8" s="82"/>
      <c r="D8" s="82"/>
      <c r="E8" s="82"/>
      <c r="F8" s="82"/>
      <c r="G8" s="82"/>
    </row>
    <row r="9" spans="1:7" ht="56.25" customHeight="1" x14ac:dyDescent="0.3">
      <c r="A9" s="83" t="s">
        <v>7</v>
      </c>
      <c r="B9" s="83"/>
      <c r="C9" s="83"/>
      <c r="D9" s="83"/>
      <c r="E9" s="83"/>
      <c r="F9" s="83"/>
      <c r="G9" s="83"/>
    </row>
    <row r="10" spans="1:7" ht="28.5" customHeight="1" x14ac:dyDescent="0.3">
      <c r="A10" s="84" t="s">
        <v>8</v>
      </c>
      <c r="B10" s="85"/>
      <c r="C10" s="85"/>
      <c r="D10" s="85"/>
      <c r="E10" s="85"/>
      <c r="F10" s="85"/>
      <c r="G10" s="85"/>
    </row>
    <row r="11" spans="1:7" ht="35.25" customHeight="1" x14ac:dyDescent="0.3"/>
    <row r="12" spans="1:7" ht="57" customHeight="1" x14ac:dyDescent="0.3">
      <c r="A12" s="86" t="s">
        <v>9</v>
      </c>
      <c r="B12" s="87"/>
      <c r="C12" s="42" t="s">
        <v>10</v>
      </c>
      <c r="D12" s="43" t="s">
        <v>11</v>
      </c>
      <c r="E12" s="43" t="s">
        <v>12</v>
      </c>
    </row>
    <row r="13" spans="1:7" ht="67.5" customHeight="1" x14ac:dyDescent="0.3">
      <c r="A13" s="75" t="s">
        <v>13</v>
      </c>
      <c r="B13" s="76"/>
      <c r="C13" s="7">
        <v>0</v>
      </c>
      <c r="D13" s="32">
        <v>0</v>
      </c>
      <c r="E13" s="51">
        <f>C13*(D13+1)</f>
        <v>0</v>
      </c>
    </row>
    <row r="14" spans="1:7" ht="67.5" customHeight="1" x14ac:dyDescent="0.3">
      <c r="A14" s="75" t="s">
        <v>14</v>
      </c>
      <c r="B14" s="76"/>
      <c r="C14" s="7">
        <v>0</v>
      </c>
      <c r="D14" s="32">
        <v>0</v>
      </c>
      <c r="E14" s="51">
        <f>C14*(D14+1)</f>
        <v>0</v>
      </c>
    </row>
    <row r="15" spans="1:7" ht="29.25" customHeight="1" x14ac:dyDescent="0.3">
      <c r="A15" s="47"/>
      <c r="B15" s="47"/>
      <c r="C15" s="47"/>
      <c r="D15" s="46"/>
      <c r="E15" s="46"/>
      <c r="F15" s="46"/>
      <c r="G15" s="44"/>
    </row>
    <row r="16" spans="1:7" ht="54" customHeight="1" x14ac:dyDescent="0.3">
      <c r="A16" s="88" t="s">
        <v>9</v>
      </c>
      <c r="B16" s="88"/>
      <c r="C16" s="42" t="s">
        <v>10</v>
      </c>
      <c r="D16" s="43" t="s">
        <v>11</v>
      </c>
      <c r="E16" s="43" t="s">
        <v>12</v>
      </c>
    </row>
    <row r="17" spans="1:7" ht="54" customHeight="1" x14ac:dyDescent="0.3">
      <c r="A17" s="89" t="s">
        <v>15</v>
      </c>
      <c r="B17" s="10" t="s">
        <v>50</v>
      </c>
      <c r="C17" s="7">
        <v>0</v>
      </c>
      <c r="D17" s="52">
        <v>0</v>
      </c>
      <c r="E17" s="7">
        <f>C17*(D17+1)</f>
        <v>0</v>
      </c>
    </row>
    <row r="18" spans="1:7" ht="54" customHeight="1" x14ac:dyDescent="0.3">
      <c r="A18" s="90"/>
      <c r="B18" s="10" t="s">
        <v>51</v>
      </c>
      <c r="C18" s="63">
        <v>0</v>
      </c>
      <c r="D18" s="52">
        <v>0</v>
      </c>
      <c r="E18" s="7" t="s">
        <v>36</v>
      </c>
    </row>
    <row r="19" spans="1:7" ht="66" customHeight="1" x14ac:dyDescent="0.3">
      <c r="A19" s="91"/>
      <c r="B19" s="10" t="s">
        <v>52</v>
      </c>
      <c r="C19" s="7">
        <v>0</v>
      </c>
      <c r="D19" s="52">
        <v>0</v>
      </c>
      <c r="E19" s="7">
        <f>C19*(D19+1)</f>
        <v>0</v>
      </c>
    </row>
    <row r="20" spans="1:7" ht="29.25" customHeight="1" x14ac:dyDescent="0.3">
      <c r="A20" s="47"/>
      <c r="B20" s="47"/>
      <c r="C20" s="47"/>
      <c r="D20" s="46"/>
      <c r="E20" s="46"/>
      <c r="F20" s="46"/>
      <c r="G20" s="44"/>
    </row>
    <row r="21" spans="1:7" ht="54" customHeight="1" x14ac:dyDescent="0.3">
      <c r="A21" s="88" t="s">
        <v>9</v>
      </c>
      <c r="B21" s="88"/>
      <c r="C21" s="42" t="s">
        <v>10</v>
      </c>
      <c r="D21" s="43" t="s">
        <v>11</v>
      </c>
      <c r="E21" s="43" t="s">
        <v>12</v>
      </c>
    </row>
    <row r="22" spans="1:7" ht="54" customHeight="1" x14ac:dyDescent="0.3">
      <c r="A22" s="89" t="s">
        <v>16</v>
      </c>
      <c r="B22" s="10" t="s">
        <v>17</v>
      </c>
      <c r="C22" s="7">
        <v>0</v>
      </c>
      <c r="D22" s="52">
        <v>0</v>
      </c>
      <c r="E22" s="7">
        <f>C22*(D22+1)</f>
        <v>0</v>
      </c>
    </row>
    <row r="23" spans="1:7" ht="54" customHeight="1" x14ac:dyDescent="0.3">
      <c r="A23" s="91"/>
      <c r="B23" s="10" t="s">
        <v>18</v>
      </c>
      <c r="C23" s="7">
        <v>0</v>
      </c>
      <c r="D23" s="52">
        <v>0</v>
      </c>
      <c r="E23" s="7">
        <f>C23*(D23+1)</f>
        <v>0</v>
      </c>
    </row>
    <row r="24" spans="1:7" ht="29.25" customHeight="1" x14ac:dyDescent="0.3">
      <c r="A24" s="47"/>
      <c r="B24" s="47"/>
      <c r="C24" s="47"/>
      <c r="D24" s="46"/>
      <c r="E24" s="46"/>
      <c r="F24" s="46"/>
      <c r="G24" s="44"/>
    </row>
    <row r="25" spans="1:7" ht="57" customHeight="1" x14ac:dyDescent="0.3">
      <c r="A25" s="86" t="s">
        <v>9</v>
      </c>
      <c r="B25" s="87"/>
      <c r="C25" s="42" t="s">
        <v>19</v>
      </c>
      <c r="D25" s="42" t="s">
        <v>10</v>
      </c>
      <c r="E25" s="43" t="s">
        <v>11</v>
      </c>
      <c r="F25" s="43" t="s">
        <v>12</v>
      </c>
      <c r="G25" s="44"/>
    </row>
    <row r="26" spans="1:7" ht="57" customHeight="1" x14ac:dyDescent="0.3">
      <c r="A26" s="92" t="s">
        <v>20</v>
      </c>
      <c r="B26" s="11" t="s">
        <v>21</v>
      </c>
      <c r="C26" s="11"/>
      <c r="D26" s="7">
        <v>0</v>
      </c>
      <c r="E26" s="32">
        <v>0</v>
      </c>
      <c r="F26" s="51">
        <f>D26*(E26+1)</f>
        <v>0</v>
      </c>
      <c r="G26" s="44"/>
    </row>
    <row r="27" spans="1:7" ht="57" customHeight="1" x14ac:dyDescent="0.3">
      <c r="A27" s="92"/>
      <c r="B27" s="11" t="s">
        <v>22</v>
      </c>
      <c r="C27" s="11"/>
      <c r="D27" s="7">
        <v>0</v>
      </c>
      <c r="E27" s="32">
        <v>0</v>
      </c>
      <c r="F27" s="51">
        <f>D27*(E27+1)</f>
        <v>0</v>
      </c>
      <c r="G27" s="44"/>
    </row>
    <row r="28" spans="1:7" ht="57" customHeight="1" x14ac:dyDescent="0.3">
      <c r="A28" s="93" t="s">
        <v>23</v>
      </c>
      <c r="B28" s="93"/>
      <c r="C28" s="45"/>
      <c r="D28" s="46" t="s">
        <v>24</v>
      </c>
      <c r="E28" s="48"/>
      <c r="F28" s="44"/>
      <c r="G28" s="44"/>
    </row>
    <row r="29" spans="1:7" ht="26.25" customHeight="1" x14ac:dyDescent="0.3">
      <c r="A29" s="49"/>
      <c r="B29" s="49"/>
      <c r="C29" s="49"/>
      <c r="D29" s="50"/>
      <c r="E29" s="48"/>
      <c r="F29" s="44"/>
      <c r="G29" s="44"/>
    </row>
    <row r="30" spans="1:7" ht="57" customHeight="1" x14ac:dyDescent="0.3">
      <c r="A30" s="88" t="s">
        <v>9</v>
      </c>
      <c r="B30" s="88"/>
      <c r="C30" s="42" t="s">
        <v>19</v>
      </c>
      <c r="D30" s="42" t="s">
        <v>10</v>
      </c>
      <c r="E30" s="43" t="s">
        <v>11</v>
      </c>
      <c r="F30" s="43" t="s">
        <v>12</v>
      </c>
      <c r="G30" s="44"/>
    </row>
    <row r="31" spans="1:7" ht="57" customHeight="1" x14ac:dyDescent="0.3">
      <c r="A31" s="89" t="s">
        <v>25</v>
      </c>
      <c r="B31" s="10" t="s">
        <v>21</v>
      </c>
      <c r="C31" s="12"/>
      <c r="D31" s="7">
        <v>0</v>
      </c>
      <c r="E31" s="32">
        <v>0</v>
      </c>
      <c r="F31" s="51">
        <f>D31*(E31+1)</f>
        <v>0</v>
      </c>
      <c r="G31" s="44"/>
    </row>
    <row r="32" spans="1:7" ht="57" customHeight="1" x14ac:dyDescent="0.3">
      <c r="A32" s="91"/>
      <c r="B32" s="10" t="s">
        <v>22</v>
      </c>
      <c r="C32" s="12"/>
      <c r="D32" s="7">
        <v>0</v>
      </c>
      <c r="E32" s="32">
        <v>0</v>
      </c>
      <c r="F32" s="51">
        <f>D32*(E32+1)</f>
        <v>0</v>
      </c>
      <c r="G32" s="44"/>
    </row>
    <row r="33" spans="1:7" ht="57" customHeight="1" x14ac:dyDescent="0.3">
      <c r="A33" s="93" t="s">
        <v>23</v>
      </c>
      <c r="B33" s="93"/>
      <c r="C33" s="45"/>
      <c r="D33" s="46" t="s">
        <v>24</v>
      </c>
      <c r="E33" s="48"/>
      <c r="F33" s="44"/>
      <c r="G33" s="44"/>
    </row>
    <row r="34" spans="1:7" ht="26.25" customHeight="1" x14ac:dyDescent="0.3">
      <c r="A34" s="49"/>
      <c r="B34" s="49"/>
      <c r="C34" s="49"/>
      <c r="D34" s="50"/>
      <c r="E34" s="48"/>
      <c r="F34" s="44"/>
      <c r="G34" s="44"/>
    </row>
    <row r="35" spans="1:7" ht="31.5" customHeight="1" x14ac:dyDescent="0.3">
      <c r="A35" s="49"/>
      <c r="B35" s="49"/>
      <c r="C35" s="49"/>
      <c r="D35" s="50"/>
      <c r="E35" s="48"/>
      <c r="F35" s="44"/>
      <c r="G35" s="44"/>
    </row>
    <row r="36" spans="1:7" ht="54" customHeight="1" x14ac:dyDescent="0.3">
      <c r="A36" s="88" t="s">
        <v>9</v>
      </c>
      <c r="B36" s="88"/>
      <c r="C36" s="42" t="s">
        <v>19</v>
      </c>
      <c r="D36" s="42" t="s">
        <v>10</v>
      </c>
      <c r="E36" s="43" t="s">
        <v>11</v>
      </c>
      <c r="F36" s="43" t="s">
        <v>12</v>
      </c>
    </row>
    <row r="37" spans="1:7" ht="54" customHeight="1" x14ac:dyDescent="0.3">
      <c r="A37" s="89" t="s">
        <v>26</v>
      </c>
      <c r="B37" s="10" t="s">
        <v>21</v>
      </c>
      <c r="C37" s="12"/>
      <c r="D37" s="7">
        <v>0</v>
      </c>
      <c r="E37" s="32">
        <v>0</v>
      </c>
      <c r="F37" s="51">
        <f>D37*(E37+1)</f>
        <v>0</v>
      </c>
    </row>
    <row r="38" spans="1:7" ht="54" customHeight="1" x14ac:dyDescent="0.3">
      <c r="A38" s="91"/>
      <c r="B38" s="10" t="s">
        <v>22</v>
      </c>
      <c r="C38" s="12"/>
      <c r="D38" s="7">
        <v>0</v>
      </c>
      <c r="E38" s="32">
        <v>0</v>
      </c>
      <c r="F38" s="51">
        <f>D38*(E38+1)</f>
        <v>0</v>
      </c>
    </row>
    <row r="39" spans="1:7" ht="57" customHeight="1" x14ac:dyDescent="0.3">
      <c r="A39" s="93" t="s">
        <v>23</v>
      </c>
      <c r="B39" s="93"/>
      <c r="C39" s="45"/>
      <c r="D39" s="46" t="s">
        <v>24</v>
      </c>
      <c r="E39" s="48"/>
      <c r="F39" s="44"/>
      <c r="G39" s="44"/>
    </row>
    <row r="40" spans="1:7" ht="31.5" customHeight="1" x14ac:dyDescent="0.3">
      <c r="A40" s="49"/>
      <c r="B40" s="49"/>
      <c r="C40" s="49"/>
      <c r="D40" s="50"/>
      <c r="E40" s="48"/>
      <c r="F40" s="44"/>
      <c r="G40" s="44"/>
    </row>
    <row r="41" spans="1:7" ht="54" customHeight="1" x14ac:dyDescent="0.3">
      <c r="A41" s="88" t="s">
        <v>9</v>
      </c>
      <c r="B41" s="88"/>
      <c r="C41" s="42" t="s">
        <v>19</v>
      </c>
      <c r="D41" s="42" t="s">
        <v>10</v>
      </c>
      <c r="E41" s="43" t="s">
        <v>11</v>
      </c>
      <c r="F41" s="43" t="s">
        <v>12</v>
      </c>
    </row>
    <row r="42" spans="1:7" ht="54" customHeight="1" x14ac:dyDescent="0.3">
      <c r="A42" s="89" t="s">
        <v>27</v>
      </c>
      <c r="B42" s="10" t="s">
        <v>21</v>
      </c>
      <c r="C42" s="12"/>
      <c r="D42" s="7">
        <v>0</v>
      </c>
      <c r="E42" s="32">
        <v>0</v>
      </c>
      <c r="F42" s="51">
        <f>D42*(E42+1)</f>
        <v>0</v>
      </c>
    </row>
    <row r="43" spans="1:7" ht="54" customHeight="1" x14ac:dyDescent="0.3">
      <c r="A43" s="91"/>
      <c r="B43" s="10" t="s">
        <v>22</v>
      </c>
      <c r="C43" s="12"/>
      <c r="D43" s="7">
        <v>0</v>
      </c>
      <c r="E43" s="32">
        <v>0</v>
      </c>
      <c r="F43" s="51">
        <f>D43*(E43+1)</f>
        <v>0</v>
      </c>
    </row>
    <row r="44" spans="1:7" ht="57" customHeight="1" x14ac:dyDescent="0.3">
      <c r="A44" s="93" t="s">
        <v>23</v>
      </c>
      <c r="B44" s="93"/>
      <c r="C44" s="45"/>
      <c r="D44" s="46" t="s">
        <v>24</v>
      </c>
      <c r="E44" s="48"/>
      <c r="F44" s="44"/>
      <c r="G44" s="44"/>
    </row>
    <row r="45" spans="1:7" ht="31.5" customHeight="1" x14ac:dyDescent="0.3">
      <c r="A45" s="49"/>
      <c r="B45" s="49"/>
      <c r="C45" s="49"/>
      <c r="D45" s="50"/>
      <c r="E45" s="48"/>
      <c r="F45" s="44"/>
      <c r="G45" s="44"/>
    </row>
  </sheetData>
  <mergeCells count="29">
    <mergeCell ref="A44:B44"/>
    <mergeCell ref="A41:B41"/>
    <mergeCell ref="A42:A43"/>
    <mergeCell ref="A36:B36"/>
    <mergeCell ref="A37:A38"/>
    <mergeCell ref="A39:B39"/>
    <mergeCell ref="A26:A27"/>
    <mergeCell ref="A28:B28"/>
    <mergeCell ref="A30:B30"/>
    <mergeCell ref="A31:A32"/>
    <mergeCell ref="A33:B33"/>
    <mergeCell ref="A14:B14"/>
    <mergeCell ref="A25:B25"/>
    <mergeCell ref="A16:B16"/>
    <mergeCell ref="A17:A19"/>
    <mergeCell ref="A21:B21"/>
    <mergeCell ref="A22:A23"/>
    <mergeCell ref="A13:B13"/>
    <mergeCell ref="A1:G1"/>
    <mergeCell ref="A2:G2"/>
    <mergeCell ref="C3:D3"/>
    <mergeCell ref="A4:G4"/>
    <mergeCell ref="A5:G5"/>
    <mergeCell ref="A6:G6"/>
    <mergeCell ref="A7:G7"/>
    <mergeCell ref="A8:G8"/>
    <mergeCell ref="A9:G9"/>
    <mergeCell ref="A10:G10"/>
    <mergeCell ref="A12:B12"/>
  </mergeCells>
  <printOptions horizontalCentered="1"/>
  <pageMargins left="0.23622047244094491" right="0.23622047244094491" top="0.23622047244094491" bottom="0.23622047244094491" header="0.23622047244094491" footer="0.23622047244094491"/>
  <pageSetup paperSize="9" scale="34" orientation="portrait" r:id="rId1"/>
  <headerFooter alignWithMargins="0">
    <oddHeader xml:space="preserve">&amp;L
</oddHeader>
  </headerFooter>
  <ignoredErrors>
    <ignoredError sqref="F26:F32 E13:E14 F41:F4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tabSelected="1" topLeftCell="A23" zoomScale="70" zoomScaleNormal="70" zoomScaleSheetLayoutView="40" workbookViewId="0">
      <selection activeCell="C28" sqref="C28"/>
    </sheetView>
  </sheetViews>
  <sheetFormatPr baseColWidth="10" defaultColWidth="11.42578125" defaultRowHeight="15" x14ac:dyDescent="0.3"/>
  <cols>
    <col min="1" max="1" width="45" style="8" customWidth="1"/>
    <col min="2" max="2" width="49.7109375" style="8" customWidth="1"/>
    <col min="3" max="3" width="30.140625" style="8" customWidth="1"/>
    <col min="4" max="4" width="31.140625" style="8" customWidth="1"/>
    <col min="5" max="5" width="26.140625" style="8" customWidth="1"/>
    <col min="6" max="8" width="31.140625" style="8" customWidth="1"/>
    <col min="9" max="16384" width="11.42578125" style="8"/>
  </cols>
  <sheetData>
    <row r="1" spans="1:8" ht="99" customHeight="1" x14ac:dyDescent="0.3">
      <c r="A1" s="77" t="s">
        <v>0</v>
      </c>
      <c r="B1" s="77"/>
      <c r="C1" s="77"/>
      <c r="D1" s="77"/>
      <c r="E1" s="77"/>
      <c r="F1" s="77"/>
      <c r="G1" s="77"/>
      <c r="H1" s="77"/>
    </row>
    <row r="2" spans="1:8" ht="62.25" customHeight="1" x14ac:dyDescent="0.3">
      <c r="A2" s="78" t="s">
        <v>28</v>
      </c>
      <c r="B2" s="78"/>
      <c r="C2" s="78"/>
      <c r="D2" s="79"/>
      <c r="E2" s="79"/>
      <c r="F2" s="79"/>
      <c r="G2" s="79"/>
      <c r="H2" s="79"/>
    </row>
    <row r="3" spans="1:8" ht="51" customHeight="1" x14ac:dyDescent="0.3">
      <c r="D3" s="102"/>
      <c r="E3" s="102"/>
      <c r="F3" s="9"/>
      <c r="G3" s="9"/>
      <c r="H3" s="9"/>
    </row>
    <row r="4" spans="1:8" ht="23.25" customHeight="1" x14ac:dyDescent="0.3">
      <c r="A4" s="81" t="s">
        <v>2</v>
      </c>
      <c r="B4" s="81"/>
      <c r="C4" s="81"/>
      <c r="D4" s="81"/>
      <c r="E4" s="81"/>
      <c r="F4" s="81"/>
      <c r="G4" s="81"/>
      <c r="H4" s="81"/>
    </row>
    <row r="5" spans="1:8" ht="29.45" customHeight="1" x14ac:dyDescent="0.3">
      <c r="A5" s="82" t="str">
        <f>'Bordereau de prix'!A5:G5</f>
        <v xml:space="preserve">NOM DE LA SOCIETE : </v>
      </c>
      <c r="B5" s="82"/>
      <c r="C5" s="82"/>
      <c r="D5" s="82"/>
      <c r="E5" s="82"/>
      <c r="F5" s="82"/>
      <c r="G5" s="82"/>
      <c r="H5" s="82"/>
    </row>
    <row r="6" spans="1:8" ht="29.45" customHeight="1" x14ac:dyDescent="0.3">
      <c r="A6" s="82" t="str">
        <f>'Bordereau de prix'!A6:G6</f>
        <v>ADRESSE :</v>
      </c>
      <c r="B6" s="82"/>
      <c r="C6" s="82"/>
      <c r="D6" s="82"/>
      <c r="E6" s="82"/>
      <c r="F6" s="82"/>
      <c r="G6" s="82"/>
      <c r="H6" s="82"/>
    </row>
    <row r="7" spans="1:8" ht="29.45" customHeight="1" x14ac:dyDescent="0.3">
      <c r="A7" s="82" t="str">
        <f>'Bordereau de prix'!A7:G7</f>
        <v xml:space="preserve">Tél. : </v>
      </c>
      <c r="B7" s="82"/>
      <c r="C7" s="82"/>
      <c r="D7" s="82"/>
      <c r="E7" s="82"/>
      <c r="F7" s="82"/>
      <c r="G7" s="82"/>
      <c r="H7" s="82"/>
    </row>
    <row r="8" spans="1:8" ht="29.45" customHeight="1" x14ac:dyDescent="0.3">
      <c r="A8" s="82" t="str">
        <f>'Bordereau de prix'!A8:G8</f>
        <v>e.mail :</v>
      </c>
      <c r="B8" s="82"/>
      <c r="C8" s="82"/>
      <c r="D8" s="82"/>
      <c r="E8" s="82"/>
      <c r="F8" s="82"/>
      <c r="G8" s="82"/>
      <c r="H8" s="82"/>
    </row>
    <row r="9" spans="1:8" ht="44.25" customHeight="1" x14ac:dyDescent="0.3"/>
    <row r="10" spans="1:8" ht="28.5" customHeight="1" x14ac:dyDescent="0.3">
      <c r="A10" s="84" t="s">
        <v>8</v>
      </c>
      <c r="B10" s="85"/>
      <c r="C10" s="85"/>
      <c r="D10" s="85"/>
      <c r="E10" s="85"/>
      <c r="F10" s="85"/>
      <c r="G10" s="85"/>
      <c r="H10" s="85"/>
    </row>
    <row r="11" spans="1:8" ht="35.25" customHeight="1" x14ac:dyDescent="0.3">
      <c r="A11" s="8" t="s">
        <v>29</v>
      </c>
    </row>
    <row r="12" spans="1:8" ht="57" customHeight="1" thickBot="1" x14ac:dyDescent="0.35">
      <c r="A12" s="103" t="s">
        <v>9</v>
      </c>
      <c r="B12" s="104"/>
      <c r="C12" s="14" t="s">
        <v>30</v>
      </c>
      <c r="D12" s="15" t="s">
        <v>19</v>
      </c>
      <c r="E12" s="55" t="s">
        <v>10</v>
      </c>
      <c r="F12" s="56" t="s">
        <v>11</v>
      </c>
      <c r="G12" s="16" t="s">
        <v>31</v>
      </c>
      <c r="H12" s="16" t="s">
        <v>32</v>
      </c>
    </row>
    <row r="13" spans="1:8" ht="57" customHeight="1" thickTop="1" x14ac:dyDescent="0.3">
      <c r="A13" s="98" t="s">
        <v>33</v>
      </c>
      <c r="B13" s="18" t="s">
        <v>21</v>
      </c>
      <c r="C13" s="18">
        <v>15</v>
      </c>
      <c r="D13" s="33">
        <f>'Bordereau de prix'!C26</f>
        <v>0</v>
      </c>
      <c r="E13" s="53">
        <f>'Bordereau de prix'!D26</f>
        <v>0</v>
      </c>
      <c r="F13" s="54">
        <f>'Bordereau de prix'!E26</f>
        <v>0</v>
      </c>
      <c r="G13" s="20">
        <f t="shared" ref="G13:G26" si="0">E13*C13</f>
        <v>0</v>
      </c>
      <c r="H13" s="21">
        <f>G13*(F13+1)</f>
        <v>0</v>
      </c>
    </row>
    <row r="14" spans="1:8" ht="57" customHeight="1" x14ac:dyDescent="0.3">
      <c r="A14" s="99"/>
      <c r="B14" s="22" t="s">
        <v>34</v>
      </c>
      <c r="C14" s="23">
        <v>15</v>
      </c>
      <c r="D14" s="34">
        <f>'Bordereau de prix'!C27</f>
        <v>0</v>
      </c>
      <c r="E14" s="24">
        <f>'Bordereau de prix'!D27</f>
        <v>0</v>
      </c>
      <c r="F14" s="32">
        <f>'Bordereau de prix'!E27</f>
        <v>0</v>
      </c>
      <c r="G14" s="25">
        <f t="shared" si="0"/>
        <v>0</v>
      </c>
      <c r="H14" s="26">
        <f t="shared" ref="H14" si="1">G14*(F14+1)</f>
        <v>0</v>
      </c>
    </row>
    <row r="15" spans="1:8" ht="57" customHeight="1" thickBot="1" x14ac:dyDescent="0.35">
      <c r="A15" s="100"/>
      <c r="B15" s="27" t="s">
        <v>35</v>
      </c>
      <c r="C15" s="27">
        <v>15</v>
      </c>
      <c r="D15" s="27" t="s">
        <v>36</v>
      </c>
      <c r="E15" s="35">
        <f>'Bordereau de prix'!C28*'Bordereau de prix'!C13*DQE!C15</f>
        <v>0</v>
      </c>
      <c r="F15" s="29">
        <f>'Bordereau de prix'!D13</f>
        <v>0</v>
      </c>
      <c r="G15" s="30">
        <f t="shared" si="0"/>
        <v>0</v>
      </c>
      <c r="H15" s="31">
        <f>G15*(F15+1)</f>
        <v>0</v>
      </c>
    </row>
    <row r="16" spans="1:8" ht="57" customHeight="1" thickTop="1" x14ac:dyDescent="0.3">
      <c r="A16" s="101" t="s">
        <v>25</v>
      </c>
      <c r="B16" s="17" t="s">
        <v>21</v>
      </c>
      <c r="C16" s="17">
        <v>3</v>
      </c>
      <c r="D16" s="33">
        <f>'Bordereau de prix'!C31</f>
        <v>0</v>
      </c>
      <c r="E16" s="33">
        <f>'Bordereau de prix'!D31</f>
        <v>0</v>
      </c>
      <c r="F16" s="54">
        <f>'Bordereau de prix'!E31</f>
        <v>0</v>
      </c>
      <c r="G16" s="20">
        <f t="shared" si="0"/>
        <v>0</v>
      </c>
      <c r="H16" s="21">
        <f>G16*(F16+1)</f>
        <v>0</v>
      </c>
    </row>
    <row r="17" spans="1:8" ht="57" customHeight="1" x14ac:dyDescent="0.3">
      <c r="A17" s="95"/>
      <c r="B17" s="22" t="s">
        <v>34</v>
      </c>
      <c r="C17" s="22">
        <v>3</v>
      </c>
      <c r="D17" s="34">
        <f>'Bordereau de prix'!C32</f>
        <v>0</v>
      </c>
      <c r="E17" s="34">
        <f>'Bordereau de prix'!D32</f>
        <v>0</v>
      </c>
      <c r="F17" s="32">
        <f>'Bordereau de prix'!E32</f>
        <v>0</v>
      </c>
      <c r="G17" s="25">
        <f t="shared" si="0"/>
        <v>0</v>
      </c>
      <c r="H17" s="26">
        <f t="shared" ref="H17" si="2">G17*(F17+1)</f>
        <v>0</v>
      </c>
    </row>
    <row r="18" spans="1:8" ht="57" customHeight="1" thickBot="1" x14ac:dyDescent="0.35">
      <c r="A18" s="96"/>
      <c r="B18" s="27" t="s">
        <v>35</v>
      </c>
      <c r="C18" s="27">
        <v>3</v>
      </c>
      <c r="D18" s="36" t="s">
        <v>36</v>
      </c>
      <c r="E18" s="28">
        <f>'Bordereau de prix'!C33*'Bordereau de prix'!C13*DQE!C18</f>
        <v>0</v>
      </c>
      <c r="F18" s="29">
        <f>'Bordereau de prix'!D10</f>
        <v>0</v>
      </c>
      <c r="G18" s="30">
        <f t="shared" si="0"/>
        <v>0</v>
      </c>
      <c r="H18" s="31">
        <f>G18*(F18+1)</f>
        <v>0</v>
      </c>
    </row>
    <row r="19" spans="1:8" ht="54" customHeight="1" thickTop="1" x14ac:dyDescent="0.3">
      <c r="A19" s="98" t="s">
        <v>26</v>
      </c>
      <c r="B19" s="18" t="s">
        <v>21</v>
      </c>
      <c r="C19" s="18">
        <v>130</v>
      </c>
      <c r="D19" s="33">
        <f>'Bordereau de prix'!C37</f>
        <v>0</v>
      </c>
      <c r="E19" s="33">
        <f>'Bordereau de prix'!D37</f>
        <v>0</v>
      </c>
      <c r="F19" s="54">
        <f>'Bordereau de prix'!E37</f>
        <v>0</v>
      </c>
      <c r="G19" s="20">
        <f t="shared" ref="G19:G21" si="3">E19*C19</f>
        <v>0</v>
      </c>
      <c r="H19" s="21">
        <f>G19*(F19+1)</f>
        <v>0</v>
      </c>
    </row>
    <row r="20" spans="1:8" ht="54" customHeight="1" x14ac:dyDescent="0.3">
      <c r="A20" s="99"/>
      <c r="B20" s="23" t="s">
        <v>34</v>
      </c>
      <c r="C20" s="23">
        <v>130</v>
      </c>
      <c r="D20" s="34">
        <f>'Bordereau de prix'!C38</f>
        <v>0</v>
      </c>
      <c r="E20" s="34">
        <f>'Bordereau de prix'!D38</f>
        <v>0</v>
      </c>
      <c r="F20" s="32">
        <f>'Bordereau de prix'!E38</f>
        <v>0</v>
      </c>
      <c r="G20" s="25">
        <f t="shared" si="3"/>
        <v>0</v>
      </c>
      <c r="H20" s="26">
        <f t="shared" ref="H20" si="4">G20*(F20+1)</f>
        <v>0</v>
      </c>
    </row>
    <row r="21" spans="1:8" ht="57" customHeight="1" thickBot="1" x14ac:dyDescent="0.35">
      <c r="A21" s="100"/>
      <c r="B21" s="27" t="s">
        <v>35</v>
      </c>
      <c r="C21" s="27">
        <v>130</v>
      </c>
      <c r="D21" s="36" t="s">
        <v>36</v>
      </c>
      <c r="E21" s="28">
        <f>'Bordereau de prix'!C39*'Bordereau de prix'!C13*DQE!C21</f>
        <v>0</v>
      </c>
      <c r="F21" s="29">
        <f>'Bordereau de prix'!D10</f>
        <v>0</v>
      </c>
      <c r="G21" s="30">
        <f t="shared" si="3"/>
        <v>0</v>
      </c>
      <c r="H21" s="31">
        <f>G21*(F21+1)</f>
        <v>0</v>
      </c>
    </row>
    <row r="22" spans="1:8" ht="54" customHeight="1" thickTop="1" x14ac:dyDescent="0.3">
      <c r="A22" s="98" t="s">
        <v>27</v>
      </c>
      <c r="B22" s="18" t="s">
        <v>21</v>
      </c>
      <c r="C22" s="18">
        <v>130</v>
      </c>
      <c r="D22" s="33">
        <f>'Bordereau de prix'!C42</f>
        <v>0</v>
      </c>
      <c r="E22" s="19">
        <f>'Bordereau de prix'!D42</f>
        <v>0</v>
      </c>
      <c r="F22" s="54">
        <f>'Bordereau de prix'!E42</f>
        <v>0</v>
      </c>
      <c r="G22" s="20">
        <f t="shared" si="0"/>
        <v>0</v>
      </c>
      <c r="H22" s="21">
        <f>G22*(F22+1)</f>
        <v>0</v>
      </c>
    </row>
    <row r="23" spans="1:8" ht="54" customHeight="1" x14ac:dyDescent="0.3">
      <c r="A23" s="99"/>
      <c r="B23" s="23" t="s">
        <v>34</v>
      </c>
      <c r="C23" s="23">
        <v>130</v>
      </c>
      <c r="D23" s="34">
        <f>'Bordereau de prix'!C43</f>
        <v>0</v>
      </c>
      <c r="E23" s="24">
        <f>'Bordereau de prix'!D43</f>
        <v>0</v>
      </c>
      <c r="F23" s="32">
        <f>'Bordereau de prix'!E43</f>
        <v>0</v>
      </c>
      <c r="G23" s="25">
        <f t="shared" si="0"/>
        <v>0</v>
      </c>
      <c r="H23" s="26">
        <f t="shared" ref="H23" si="5">G23*(F23+1)</f>
        <v>0</v>
      </c>
    </row>
    <row r="24" spans="1:8" ht="57" customHeight="1" thickBot="1" x14ac:dyDescent="0.35">
      <c r="A24" s="100"/>
      <c r="B24" s="27" t="s">
        <v>35</v>
      </c>
      <c r="C24" s="27">
        <v>130</v>
      </c>
      <c r="D24" s="36" t="s">
        <v>36</v>
      </c>
      <c r="E24" s="28">
        <f>'Bordereau de prix'!C44*'Bordereau de prix'!C13*DQE!C24</f>
        <v>0</v>
      </c>
      <c r="F24" s="29">
        <f>'Bordereau de prix'!D13</f>
        <v>0</v>
      </c>
      <c r="G24" s="30">
        <f t="shared" si="0"/>
        <v>0</v>
      </c>
      <c r="H24" s="31">
        <f>G24*(F24+1)</f>
        <v>0</v>
      </c>
    </row>
    <row r="25" spans="1:8" ht="89.25" customHeight="1" thickTop="1" x14ac:dyDescent="0.3">
      <c r="A25" s="64" t="s">
        <v>37</v>
      </c>
      <c r="B25" s="65" t="s">
        <v>38</v>
      </c>
      <c r="C25" s="66">
        <v>25</v>
      </c>
      <c r="D25" s="65" t="s">
        <v>36</v>
      </c>
      <c r="E25" s="67">
        <f>'Bordereau de prix'!C14*DQE!C25</f>
        <v>0</v>
      </c>
      <c r="F25" s="68">
        <f>'Bordereau de prix'!D14</f>
        <v>0</v>
      </c>
      <c r="G25" s="69">
        <f t="shared" si="0"/>
        <v>0</v>
      </c>
      <c r="H25" s="70">
        <f>G25*(F25+1)</f>
        <v>0</v>
      </c>
    </row>
    <row r="26" spans="1:8" ht="54" customHeight="1" x14ac:dyDescent="0.3">
      <c r="A26" s="94" t="s">
        <v>53</v>
      </c>
      <c r="B26" s="23" t="s">
        <v>54</v>
      </c>
      <c r="C26" s="23">
        <v>2</v>
      </c>
      <c r="D26" s="34" t="s">
        <v>36</v>
      </c>
      <c r="E26" s="24">
        <f>'Bordereau de prix'!C19</f>
        <v>0</v>
      </c>
      <c r="F26" s="32">
        <f>'Bordereau de prix'!E44</f>
        <v>0</v>
      </c>
      <c r="G26" s="25">
        <f t="shared" si="0"/>
        <v>0</v>
      </c>
      <c r="H26" s="26">
        <f>G26*(F26+1)</f>
        <v>0</v>
      </c>
    </row>
    <row r="27" spans="1:8" ht="54" customHeight="1" x14ac:dyDescent="0.3">
      <c r="A27" s="95"/>
      <c r="B27" s="23" t="s">
        <v>55</v>
      </c>
      <c r="C27" s="23">
        <v>20</v>
      </c>
      <c r="D27" s="34" t="s">
        <v>36</v>
      </c>
      <c r="E27" s="61">
        <f>'Bordereau de prix'!C17</f>
        <v>0</v>
      </c>
      <c r="F27" s="32">
        <f>'Bordereau de prix'!E45</f>
        <v>0</v>
      </c>
      <c r="G27" s="25">
        <f>E27*C27</f>
        <v>0</v>
      </c>
      <c r="H27" s="26">
        <f t="shared" ref="H27:H28" si="6">G27*(F27+1)</f>
        <v>0</v>
      </c>
    </row>
    <row r="28" spans="1:8" ht="69.75" customHeight="1" thickBot="1" x14ac:dyDescent="0.35">
      <c r="A28" s="96"/>
      <c r="B28" s="27" t="s">
        <v>56</v>
      </c>
      <c r="C28" s="71">
        <v>1000</v>
      </c>
      <c r="D28" s="72" t="s">
        <v>36</v>
      </c>
      <c r="E28" s="73">
        <f>1000*(1-'Bordereau de prix'!C18)</f>
        <v>1000</v>
      </c>
      <c r="F28" s="74">
        <f>'Bordereau de prix'!D18</f>
        <v>0</v>
      </c>
      <c r="G28" s="30">
        <f>E28*1.2</f>
        <v>1200</v>
      </c>
      <c r="H28" s="31">
        <f t="shared" si="6"/>
        <v>1200</v>
      </c>
    </row>
    <row r="29" spans="1:8" ht="22.5" customHeight="1" thickTop="1" x14ac:dyDescent="0.3">
      <c r="A29" s="57"/>
      <c r="B29" s="57"/>
      <c r="C29" s="62"/>
      <c r="D29" s="57"/>
      <c r="E29" s="58"/>
      <c r="F29" s="59"/>
      <c r="G29" s="60"/>
      <c r="H29" s="60"/>
    </row>
    <row r="30" spans="1:8" ht="32.25" customHeight="1" x14ac:dyDescent="0.3">
      <c r="A30" s="97" t="s">
        <v>39</v>
      </c>
      <c r="B30" s="97"/>
      <c r="C30" s="97"/>
      <c r="D30" s="97"/>
      <c r="E30" s="97"/>
      <c r="F30" s="97"/>
      <c r="G30" s="97"/>
      <c r="H30" s="97"/>
    </row>
    <row r="31" spans="1:8" ht="32.25" customHeight="1" x14ac:dyDescent="0.3">
      <c r="A31" s="2"/>
      <c r="B31" s="2"/>
      <c r="C31" s="2"/>
      <c r="D31" s="3"/>
      <c r="E31" s="2"/>
      <c r="F31" s="2"/>
      <c r="G31" s="37" t="s">
        <v>40</v>
      </c>
      <c r="H31" s="37" t="s">
        <v>41</v>
      </c>
    </row>
    <row r="32" spans="1:8" x14ac:dyDescent="0.3">
      <c r="A32" s="1"/>
      <c r="B32" s="1"/>
      <c r="C32" s="1"/>
      <c r="D32" s="1"/>
      <c r="E32" s="1"/>
      <c r="F32" s="1"/>
      <c r="G32" s="5"/>
      <c r="H32" s="5"/>
    </row>
    <row r="33" spans="1:8" ht="27" customHeight="1" x14ac:dyDescent="0.3">
      <c r="A33" s="38" t="s">
        <v>42</v>
      </c>
      <c r="B33" s="39"/>
      <c r="C33" s="39"/>
      <c r="D33" s="39"/>
      <c r="E33" s="39"/>
      <c r="F33" s="39"/>
      <c r="G33" s="40">
        <f>SUM(G13:G28)</f>
        <v>1200</v>
      </c>
      <c r="H33" s="40">
        <f>SUM(H13:H28)</f>
        <v>1200</v>
      </c>
    </row>
    <row r="34" spans="1:8" x14ac:dyDescent="0.3">
      <c r="G34" s="13"/>
      <c r="H34" s="13"/>
    </row>
  </sheetData>
  <mergeCells count="16">
    <mergeCell ref="A1:H1"/>
    <mergeCell ref="A13:A15"/>
    <mergeCell ref="A2:H2"/>
    <mergeCell ref="A4:H4"/>
    <mergeCell ref="A5:H5"/>
    <mergeCell ref="A6:H6"/>
    <mergeCell ref="D3:E3"/>
    <mergeCell ref="A12:B12"/>
    <mergeCell ref="A7:H7"/>
    <mergeCell ref="A8:H8"/>
    <mergeCell ref="A10:H10"/>
    <mergeCell ref="A26:A28"/>
    <mergeCell ref="A30:H30"/>
    <mergeCell ref="A22:A24"/>
    <mergeCell ref="A16:A18"/>
    <mergeCell ref="A19:A21"/>
  </mergeCells>
  <printOptions horizontalCentered="1"/>
  <pageMargins left="0.23622047244094491" right="0.23622047244094491" top="0.23622047244094491" bottom="0.23622047244094491" header="0.23622047244094491" footer="0.23622047244094491"/>
  <pageSetup paperSize="9" scale="36" orientation="portrait" r:id="rId1"/>
  <headerFooter alignWithMargins="0">
    <oddHeader xml:space="preserve">&amp;L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topLeftCell="A2" zoomScale="70" zoomScaleNormal="70" zoomScaleSheetLayoutView="40" workbookViewId="0">
      <selection activeCell="A10" sqref="A10:B10"/>
    </sheetView>
  </sheetViews>
  <sheetFormatPr baseColWidth="10" defaultColWidth="11.42578125" defaultRowHeight="15" x14ac:dyDescent="0.3"/>
  <cols>
    <col min="1" max="1" width="45" style="1" customWidth="1"/>
    <col min="2" max="2" width="30.140625" style="1" customWidth="1"/>
    <col min="3" max="3" width="31.140625" style="1" customWidth="1"/>
    <col min="4" max="4" width="19.140625" style="1" customWidth="1"/>
    <col min="5" max="6" width="31.140625" style="1" customWidth="1"/>
    <col min="7" max="16384" width="11.42578125" style="1"/>
  </cols>
  <sheetData>
    <row r="1" spans="1:6" ht="145.9" customHeight="1" x14ac:dyDescent="0.3"/>
    <row r="2" spans="1:6" ht="84" customHeight="1" x14ac:dyDescent="0.3">
      <c r="A2" s="115" t="s">
        <v>0</v>
      </c>
      <c r="B2" s="115"/>
      <c r="C2" s="115"/>
      <c r="D2" s="115"/>
      <c r="E2" s="115"/>
      <c r="F2" s="115"/>
    </row>
    <row r="3" spans="1:6" ht="62.25" customHeight="1" x14ac:dyDescent="0.3">
      <c r="A3" s="106" t="s">
        <v>43</v>
      </c>
      <c r="B3" s="106"/>
      <c r="C3" s="107"/>
      <c r="D3" s="107"/>
      <c r="E3" s="107"/>
      <c r="F3" s="107"/>
    </row>
    <row r="4" spans="1:6" ht="51" customHeight="1" x14ac:dyDescent="0.3">
      <c r="C4" s="108"/>
      <c r="D4" s="108"/>
      <c r="E4" s="5"/>
      <c r="F4" s="5"/>
    </row>
    <row r="5" spans="1:6" ht="29.25" customHeight="1" x14ac:dyDescent="0.3">
      <c r="A5" s="4"/>
      <c r="B5" s="4"/>
      <c r="C5" s="4"/>
      <c r="D5" s="4"/>
      <c r="E5" s="4"/>
      <c r="F5" s="4"/>
    </row>
    <row r="6" spans="1:6" ht="29.25" customHeight="1" x14ac:dyDescent="0.3">
      <c r="A6" s="116" t="s">
        <v>44</v>
      </c>
      <c r="B6" s="117"/>
      <c r="C6" s="117"/>
      <c r="D6" s="117"/>
      <c r="E6" s="117"/>
      <c r="F6" s="118"/>
    </row>
    <row r="7" spans="1:6" ht="42" customHeight="1" x14ac:dyDescent="0.3">
      <c r="A7" s="4"/>
      <c r="B7" s="4"/>
      <c r="C7" s="4"/>
      <c r="D7" s="4"/>
      <c r="E7" s="4"/>
      <c r="F7" s="4"/>
    </row>
    <row r="8" spans="1:6" ht="42" customHeight="1" x14ac:dyDescent="0.3">
      <c r="A8" s="105" t="s">
        <v>45</v>
      </c>
      <c r="B8" s="105"/>
      <c r="C8" s="105"/>
      <c r="D8" s="105"/>
      <c r="E8" s="105"/>
      <c r="F8" s="105"/>
    </row>
    <row r="9" spans="1:6" ht="128.25" customHeight="1" x14ac:dyDescent="0.3">
      <c r="A9" s="109" t="s">
        <v>46</v>
      </c>
      <c r="B9" s="110"/>
      <c r="C9" s="111" t="s">
        <v>47</v>
      </c>
      <c r="D9" s="111"/>
      <c r="E9" s="109" t="s">
        <v>48</v>
      </c>
      <c r="F9" s="110"/>
    </row>
    <row r="10" spans="1:6" ht="56.25" customHeight="1" x14ac:dyDescent="0.3">
      <c r="A10" s="112"/>
      <c r="B10" s="113"/>
      <c r="C10" s="114"/>
      <c r="D10" s="114"/>
      <c r="E10" s="114"/>
      <c r="F10" s="114"/>
    </row>
    <row r="11" spans="1:6" ht="56.25" customHeight="1" x14ac:dyDescent="0.3">
      <c r="A11" s="112"/>
      <c r="B11" s="113"/>
      <c r="C11" s="114"/>
      <c r="D11" s="114"/>
      <c r="E11" s="114"/>
      <c r="F11" s="114"/>
    </row>
    <row r="12" spans="1:6" ht="56.25" customHeight="1" x14ac:dyDescent="0.3">
      <c r="A12" s="112"/>
      <c r="B12" s="113"/>
      <c r="C12" s="114"/>
      <c r="D12" s="114"/>
      <c r="E12" s="114"/>
      <c r="F12" s="114"/>
    </row>
    <row r="13" spans="1:6" ht="56.25" customHeight="1" x14ac:dyDescent="0.3">
      <c r="A13" s="112"/>
      <c r="B13" s="113"/>
      <c r="C13" s="114"/>
      <c r="D13" s="114"/>
      <c r="E13" s="114"/>
      <c r="F13" s="114"/>
    </row>
    <row r="14" spans="1:6" ht="56.25" customHeight="1" x14ac:dyDescent="0.3">
      <c r="A14" s="112"/>
      <c r="B14" s="113"/>
      <c r="C14" s="114"/>
      <c r="D14" s="114"/>
      <c r="E14" s="114"/>
      <c r="F14" s="114"/>
    </row>
    <row r="15" spans="1:6" ht="56.25" customHeight="1" x14ac:dyDescent="0.3">
      <c r="A15" s="112"/>
      <c r="B15" s="113"/>
      <c r="C15" s="114"/>
      <c r="D15" s="114"/>
      <c r="E15" s="114"/>
      <c r="F15" s="114"/>
    </row>
    <row r="16" spans="1:6" ht="56.25" customHeight="1" x14ac:dyDescent="0.3">
      <c r="A16" s="112"/>
      <c r="B16" s="113"/>
      <c r="C16" s="114"/>
      <c r="D16" s="114"/>
      <c r="E16" s="114"/>
      <c r="F16" s="114"/>
    </row>
    <row r="17" spans="1:6" ht="56.25" customHeight="1" x14ac:dyDescent="0.3">
      <c r="A17" s="112"/>
      <c r="B17" s="113"/>
      <c r="C17" s="114"/>
      <c r="D17" s="114"/>
      <c r="E17" s="114"/>
      <c r="F17" s="114"/>
    </row>
    <row r="18" spans="1:6" ht="56.25" customHeight="1" x14ac:dyDescent="0.3">
      <c r="A18" s="112"/>
      <c r="B18" s="113"/>
      <c r="C18" s="114"/>
      <c r="D18" s="114"/>
      <c r="E18" s="114"/>
      <c r="F18" s="114"/>
    </row>
    <row r="19" spans="1:6" ht="56.25" customHeight="1" x14ac:dyDescent="0.3">
      <c r="A19" s="112"/>
      <c r="B19" s="113"/>
      <c r="C19" s="114"/>
      <c r="D19" s="114"/>
      <c r="E19" s="114"/>
      <c r="F19" s="114"/>
    </row>
    <row r="20" spans="1:6" ht="56.25" customHeight="1" x14ac:dyDescent="0.3">
      <c r="A20" s="112"/>
      <c r="B20" s="113"/>
      <c r="C20" s="114"/>
      <c r="D20" s="114"/>
      <c r="E20" s="114"/>
      <c r="F20" s="114"/>
    </row>
    <row r="21" spans="1:6" ht="56.25" customHeight="1" x14ac:dyDescent="0.3">
      <c r="A21" s="112"/>
      <c r="B21" s="113"/>
      <c r="C21" s="114"/>
      <c r="D21" s="114"/>
      <c r="E21" s="114"/>
      <c r="F21" s="114"/>
    </row>
    <row r="22" spans="1:6" ht="56.25" customHeight="1" x14ac:dyDescent="0.3">
      <c r="A22" s="112"/>
      <c r="B22" s="113"/>
      <c r="C22" s="114"/>
      <c r="D22" s="114"/>
      <c r="E22" s="114"/>
      <c r="F22" s="114"/>
    </row>
    <row r="23" spans="1:6" ht="56.25" customHeight="1" x14ac:dyDescent="0.3">
      <c r="A23" s="112"/>
      <c r="B23" s="113"/>
      <c r="C23" s="114"/>
      <c r="D23" s="114"/>
      <c r="E23" s="114"/>
      <c r="F23" s="114"/>
    </row>
    <row r="24" spans="1:6" ht="56.25" customHeight="1" x14ac:dyDescent="0.3">
      <c r="A24" s="112"/>
      <c r="B24" s="113"/>
      <c r="C24" s="114"/>
      <c r="D24" s="114"/>
      <c r="E24" s="114"/>
      <c r="F24" s="114"/>
    </row>
    <row r="25" spans="1:6" ht="56.25" customHeight="1" x14ac:dyDescent="0.3">
      <c r="A25" s="112"/>
      <c r="B25" s="113"/>
      <c r="C25" s="114"/>
      <c r="D25" s="114"/>
      <c r="E25" s="114"/>
      <c r="F25" s="114"/>
    </row>
    <row r="26" spans="1:6" ht="56.25" customHeight="1" x14ac:dyDescent="0.3">
      <c r="A26" s="112"/>
      <c r="B26" s="113"/>
      <c r="C26" s="114"/>
      <c r="D26" s="114"/>
      <c r="E26" s="114"/>
      <c r="F26" s="114"/>
    </row>
    <row r="27" spans="1:6" ht="56.25" customHeight="1" x14ac:dyDescent="0.3">
      <c r="A27" s="112"/>
      <c r="B27" s="113"/>
      <c r="C27" s="114"/>
      <c r="D27" s="114"/>
      <c r="E27" s="114"/>
      <c r="F27" s="114"/>
    </row>
    <row r="28" spans="1:6" ht="56.25" customHeight="1" x14ac:dyDescent="0.3">
      <c r="A28" s="112"/>
      <c r="B28" s="113"/>
      <c r="C28" s="114"/>
      <c r="D28" s="114"/>
      <c r="E28" s="114"/>
      <c r="F28" s="114"/>
    </row>
    <row r="29" spans="1:6" ht="56.25" customHeight="1" x14ac:dyDescent="0.3">
      <c r="A29" s="112"/>
      <c r="B29" s="113"/>
      <c r="C29" s="114"/>
      <c r="D29" s="114"/>
      <c r="E29" s="114"/>
      <c r="F29" s="114"/>
    </row>
    <row r="30" spans="1:6" ht="56.25" customHeight="1" x14ac:dyDescent="0.3">
      <c r="A30" s="112"/>
      <c r="B30" s="113"/>
      <c r="C30" s="114"/>
      <c r="D30" s="114"/>
      <c r="E30" s="114"/>
      <c r="F30" s="114"/>
    </row>
    <row r="31" spans="1:6" ht="56.25" customHeight="1" x14ac:dyDescent="0.3">
      <c r="A31" s="112"/>
      <c r="B31" s="113"/>
      <c r="C31" s="114"/>
      <c r="D31" s="114"/>
      <c r="E31" s="114"/>
      <c r="F31" s="114"/>
    </row>
    <row r="32" spans="1:6" ht="56.25" customHeight="1" x14ac:dyDescent="0.3">
      <c r="A32" s="6"/>
      <c r="B32" s="6"/>
      <c r="C32" s="6"/>
      <c r="D32" s="6"/>
      <c r="E32" s="6"/>
      <c r="F32" s="6"/>
    </row>
    <row r="33" spans="1:6" ht="33.75" customHeight="1" x14ac:dyDescent="0.3"/>
    <row r="34" spans="1:6" ht="33.75" customHeight="1" x14ac:dyDescent="0.3"/>
    <row r="38" spans="1:6" x14ac:dyDescent="0.3">
      <c r="A38" s="2"/>
      <c r="B38" s="2"/>
      <c r="C38" s="3"/>
      <c r="D38" s="2"/>
      <c r="E38" s="2"/>
      <c r="F38" s="2"/>
    </row>
    <row r="39" spans="1:6" x14ac:dyDescent="0.3">
      <c r="A39" s="2"/>
      <c r="B39" s="2"/>
      <c r="C39" s="3"/>
      <c r="D39" s="2"/>
      <c r="E39" s="2"/>
      <c r="F39" s="2"/>
    </row>
    <row r="40" spans="1:6" x14ac:dyDescent="0.3">
      <c r="A40" s="2"/>
      <c r="B40" s="2"/>
    </row>
  </sheetData>
  <mergeCells count="74">
    <mergeCell ref="A31:B31"/>
    <mergeCell ref="C31:D31"/>
    <mergeCell ref="E31:F31"/>
    <mergeCell ref="A2:F2"/>
    <mergeCell ref="A6:F6"/>
    <mergeCell ref="A29:B29"/>
    <mergeCell ref="C29:D29"/>
    <mergeCell ref="E29:F29"/>
    <mergeCell ref="A30:B30"/>
    <mergeCell ref="C30:D30"/>
    <mergeCell ref="E30:F30"/>
    <mergeCell ref="A27:B27"/>
    <mergeCell ref="C27:D27"/>
    <mergeCell ref="E27:F27"/>
    <mergeCell ref="A28:B28"/>
    <mergeCell ref="C28:D28"/>
    <mergeCell ref="A24:B24"/>
    <mergeCell ref="C24:D24"/>
    <mergeCell ref="E24:F24"/>
    <mergeCell ref="E28:F28"/>
    <mergeCell ref="A25:B25"/>
    <mergeCell ref="C25:D25"/>
    <mergeCell ref="E25:F25"/>
    <mergeCell ref="A26:B26"/>
    <mergeCell ref="C26:D26"/>
    <mergeCell ref="E26:F26"/>
    <mergeCell ref="A22:B22"/>
    <mergeCell ref="C22:D22"/>
    <mergeCell ref="E22:F22"/>
    <mergeCell ref="A23:B23"/>
    <mergeCell ref="C23:D23"/>
    <mergeCell ref="E23:F23"/>
    <mergeCell ref="A20:B20"/>
    <mergeCell ref="C20:D20"/>
    <mergeCell ref="E20:F20"/>
    <mergeCell ref="A21:B21"/>
    <mergeCell ref="C21:D21"/>
    <mergeCell ref="E21:F21"/>
    <mergeCell ref="A18:B18"/>
    <mergeCell ref="C18:D18"/>
    <mergeCell ref="E18:F18"/>
    <mergeCell ref="A19:B19"/>
    <mergeCell ref="C19:D19"/>
    <mergeCell ref="E19:F19"/>
    <mergeCell ref="A16:B16"/>
    <mergeCell ref="C16:D16"/>
    <mergeCell ref="E16:F16"/>
    <mergeCell ref="A17:B17"/>
    <mergeCell ref="C17:D17"/>
    <mergeCell ref="E17:F17"/>
    <mergeCell ref="A14:B14"/>
    <mergeCell ref="C14:D14"/>
    <mergeCell ref="E14:F14"/>
    <mergeCell ref="A15:B15"/>
    <mergeCell ref="C15:D15"/>
    <mergeCell ref="E15:F15"/>
    <mergeCell ref="A12:B12"/>
    <mergeCell ref="C12:D12"/>
    <mergeCell ref="E12:F12"/>
    <mergeCell ref="A13:B13"/>
    <mergeCell ref="C13:D13"/>
    <mergeCell ref="E13:F13"/>
    <mergeCell ref="A10:B10"/>
    <mergeCell ref="C10:D10"/>
    <mergeCell ref="E10:F10"/>
    <mergeCell ref="A11:B11"/>
    <mergeCell ref="C11:D11"/>
    <mergeCell ref="E11:F11"/>
    <mergeCell ref="A8:F8"/>
    <mergeCell ref="A3:F3"/>
    <mergeCell ref="C4:D4"/>
    <mergeCell ref="A9:B9"/>
    <mergeCell ref="C9:D9"/>
    <mergeCell ref="E9:F9"/>
  </mergeCells>
  <printOptions horizontalCentered="1"/>
  <pageMargins left="0.23622047244094491" right="0.23622047244094491" top="0.23622047244094491" bottom="0.23622047244094491" header="0.23622047244094491" footer="0.23622047244094491"/>
  <pageSetup paperSize="9" scale="37" orientation="portrait" r:id="rId1"/>
  <headerFooter alignWithMargins="0">
    <oddHeader xml:space="preserve">&amp;L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2140AB3296CD4CBFC9B68223F89F6C" ma:contentTypeVersion="3" ma:contentTypeDescription="Create a new document." ma:contentTypeScope="" ma:versionID="0a953f48dbf0aaedc10f0e1109dbe684">
  <xsd:schema xmlns:xsd="http://www.w3.org/2001/XMLSchema" xmlns:xs="http://www.w3.org/2001/XMLSchema" xmlns:p="http://schemas.microsoft.com/office/2006/metadata/properties" xmlns:ns2="2b095e90-51e0-4534-90b7-cdd2566ed74b" targetNamespace="http://schemas.microsoft.com/office/2006/metadata/properties" ma:root="true" ma:fieldsID="ce39f22afe673411eaad95107ed61f4b" ns2:_="">
    <xsd:import namespace="2b095e90-51e0-4534-90b7-cdd2566ed7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95e90-51e0-4534-90b7-cdd2566ed7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B37FE8-72EB-40E6-9E49-986E86E54F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D8C0C3-DE04-40BC-8131-452EFCE91646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2b095e90-51e0-4534-90b7-cdd2566ed74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F1037A7-9EC8-4534-8050-ACE010C89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95e90-51e0-4534-90b7-cdd2566ed7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Bordereau de prix</vt:lpstr>
      <vt:lpstr>DQE</vt:lpstr>
      <vt:lpstr>Remise catalogue</vt:lpstr>
      <vt:lpstr>'Bordereau de prix'!Impression_des_titres</vt:lpstr>
      <vt:lpstr>DQE!Impression_des_titres</vt:lpstr>
      <vt:lpstr>'Remise catalogue'!Impression_des_titres</vt:lpstr>
      <vt:lpstr>'Bordereau de prix'!Zone_d_impression</vt:lpstr>
      <vt:lpstr>DQE!Zone_d_impression</vt:lpstr>
      <vt:lpstr>'Remise catalogue'!Zone_d_impression</vt:lpstr>
    </vt:vector>
  </TitlesOfParts>
  <Manager/>
  <Company>Groupe ESC Toulouse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Maeva Paitrault</dc:creator>
  <cp:keywords/>
  <dc:description/>
  <cp:lastModifiedBy>PINOTEAU Maeva</cp:lastModifiedBy>
  <cp:revision/>
  <dcterms:created xsi:type="dcterms:W3CDTF">2013-07-01T07:10:42Z</dcterms:created>
  <dcterms:modified xsi:type="dcterms:W3CDTF">2026-03-13T14:21:39Z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0x010100B52140AB3296CD4CBFC9B68223F89F6C</vt:lpwstr>
  </property>
  <property fmtid="{D5CDD505-2E9C-101B-9397-08002B2CF9AE}" pid="3" name="Order">
    <vt:r8>867400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